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4640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N25" i="1" l="1"/>
  <c r="N26" i="1"/>
  <c r="N27" i="1"/>
  <c r="N28" i="1"/>
  <c r="N29" i="1"/>
  <c r="N30" i="1"/>
  <c r="N31" i="1"/>
  <c r="N24" i="1"/>
  <c r="N32" i="1" s="1"/>
  <c r="N22" i="1"/>
  <c r="N23" i="1" s="1"/>
  <c r="N21" i="1"/>
  <c r="N17" i="1"/>
  <c r="N20" i="1"/>
  <c r="N18" i="1"/>
  <c r="N19" i="1"/>
  <c r="N14" i="1"/>
  <c r="N15" i="1"/>
  <c r="N13" i="1"/>
  <c r="N16" i="1" l="1"/>
  <c r="L31" i="1"/>
  <c r="L30" i="1"/>
  <c r="L29" i="1"/>
  <c r="L28" i="1"/>
  <c r="L27" i="1"/>
  <c r="L26" i="1"/>
  <c r="L25" i="1"/>
  <c r="L24" i="1"/>
  <c r="L22" i="1"/>
  <c r="L21" i="1"/>
  <c r="L19" i="1"/>
  <c r="L18" i="1"/>
  <c r="L17" i="1"/>
  <c r="L20" i="1" s="1"/>
  <c r="L23" i="1" l="1"/>
  <c r="L32" i="1"/>
  <c r="G32" i="1"/>
  <c r="F32" i="1" l="1"/>
  <c r="G23" i="1" l="1"/>
  <c r="F23" i="1"/>
  <c r="G20" i="1"/>
  <c r="F20" i="1"/>
  <c r="F16" i="1"/>
  <c r="G16" i="1"/>
  <c r="L15" i="1" l="1"/>
  <c r="L14" i="1"/>
  <c r="L13" i="1" l="1"/>
  <c r="L16" i="1" s="1"/>
</calcChain>
</file>

<file path=xl/sharedStrings.xml><?xml version="1.0" encoding="utf-8"?>
<sst xmlns="http://schemas.openxmlformats.org/spreadsheetml/2006/main" count="119" uniqueCount="44">
  <si>
    <t>Име на ползвател на бели петна</t>
  </si>
  <si>
    <t>ЕГН/ЕИК</t>
  </si>
  <si>
    <t>Имот №</t>
  </si>
  <si>
    <t>Собственик</t>
  </si>
  <si>
    <t>Имот площ дка</t>
  </si>
  <si>
    <t>Площ дка по чл. 37в, ал.16</t>
  </si>
  <si>
    <t>НТП на масив</t>
  </si>
  <si>
    <t>НТП на имота</t>
  </si>
  <si>
    <t>орна земя</t>
  </si>
  <si>
    <t xml:space="preserve"> </t>
  </si>
  <si>
    <t>масив №</t>
  </si>
  <si>
    <t>ОБЩО ЗА ПОЛЗВАТЕЛЯ</t>
  </si>
  <si>
    <t xml:space="preserve">ОБЩИНА ПАЗАРДЖИК </t>
  </si>
  <si>
    <t>За селскостопански, горски, ведомствен път</t>
  </si>
  <si>
    <t>ПОЛЗВАТЕЛИ по чл.37в, ал. 16 от ЗСПЗЗ - ПЪТИЩА</t>
  </si>
  <si>
    <t>стопанска година 2025/2026</t>
  </si>
  <si>
    <t>"Иванови инвест"</t>
  </si>
  <si>
    <t>112589479</t>
  </si>
  <si>
    <t>144.625</t>
  </si>
  <si>
    <t>145.622</t>
  </si>
  <si>
    <t>145.623</t>
  </si>
  <si>
    <t>Землище на Величково ЕКАТТЕ 10505</t>
  </si>
  <si>
    <t>Доброволно споразумение вх. № ПО-09-542/18.8.2025 г. по чл.37в за орна земя</t>
  </si>
  <si>
    <t>"Рибовъдство Пазарджик" ООД</t>
  </si>
  <si>
    <t>203366332</t>
  </si>
  <si>
    <t>11.304</t>
  </si>
  <si>
    <t>11.306</t>
  </si>
  <si>
    <t>14.305</t>
  </si>
  <si>
    <t>"Марица-2007" ООД</t>
  </si>
  <si>
    <t>112664871</t>
  </si>
  <si>
    <t>125.570</t>
  </si>
  <si>
    <t>"Агро ММ" ООД</t>
  </si>
  <si>
    <t>112662315</t>
  </si>
  <si>
    <t>13.299</t>
  </si>
  <si>
    <t>15.926</t>
  </si>
  <si>
    <t>30.428</t>
  </si>
  <si>
    <t>140.646</t>
  </si>
  <si>
    <t>141.638</t>
  </si>
  <si>
    <t>142.607</t>
  </si>
  <si>
    <t>Ср. АО евро/дка</t>
  </si>
  <si>
    <t>Сума евро</t>
  </si>
  <si>
    <t>Ср. АО лева/дка</t>
  </si>
  <si>
    <t>Сума лева</t>
  </si>
  <si>
    <t>Приложение 1 към Заповед № ………………………………………2026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</si>
</sst>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>
      <alignment horizontal="left"/>
    </xf>
    <xf numFmtId="0" fontId="0" fillId="0" borderId="0" xfId="0" applyBorder="1">
      <alignment horizontal="left"/>
    </xf>
    <xf numFmtId="49" fontId="18" fillId="0" borderId="11" xfId="0" applyNumberFormat="1" applyFont="1" applyBorder="1" applyAlignment="1">
      <alignment horizontal="center" vertical="center" wrapText="1"/>
    </xf>
    <xf numFmtId="164" fontId="18" fillId="0" borderId="11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2" fontId="18" fillId="0" borderId="11" xfId="0" applyNumberFormat="1" applyFont="1" applyBorder="1" applyAlignment="1">
      <alignment horizontal="center" vertical="center" wrapText="1"/>
    </xf>
    <xf numFmtId="2" fontId="18" fillId="0" borderId="12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center" vertical="center" wrapText="1"/>
    </xf>
    <xf numFmtId="164" fontId="18" fillId="0" borderId="13" xfId="0" applyNumberFormat="1" applyFont="1" applyBorder="1" applyAlignment="1">
      <alignment horizontal="center" vertical="center" wrapText="1"/>
    </xf>
    <xf numFmtId="0" fontId="18" fillId="0" borderId="13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49" fontId="19" fillId="0" borderId="15" xfId="0" applyNumberFormat="1" applyFont="1" applyBorder="1" applyAlignment="1">
      <alignment horizontal="center" vertical="center" wrapText="1"/>
    </xf>
    <xf numFmtId="164" fontId="19" fillId="0" borderId="15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/>
    </xf>
    <xf numFmtId="2" fontId="19" fillId="0" borderId="15" xfId="0" applyNumberFormat="1" applyFont="1" applyBorder="1" applyAlignment="1">
      <alignment horizontal="center" vertical="center" wrapText="1"/>
    </xf>
    <xf numFmtId="164" fontId="19" fillId="0" borderId="16" xfId="0" applyNumberFormat="1" applyFont="1" applyBorder="1" applyAlignment="1">
      <alignment horizontal="center" vertical="center" wrapText="1"/>
    </xf>
    <xf numFmtId="49" fontId="18" fillId="0" borderId="17" xfId="0" applyNumberFormat="1" applyFont="1" applyBorder="1" applyAlignment="1">
      <alignment horizontal="center" vertical="center" wrapText="1"/>
    </xf>
    <xf numFmtId="164" fontId="18" fillId="0" borderId="17" xfId="0" applyNumberFormat="1" applyFont="1" applyBorder="1" applyAlignment="1">
      <alignment horizontal="center" vertical="center" wrapText="1"/>
    </xf>
    <xf numFmtId="0" fontId="18" fillId="0" borderId="17" xfId="0" applyNumberFormat="1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2" fontId="18" fillId="0" borderId="17" xfId="0" applyNumberFormat="1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2" fontId="19" fillId="0" borderId="16" xfId="0" applyNumberFormat="1" applyFont="1" applyBorder="1" applyAlignment="1">
      <alignment horizontal="center" vertical="center" wrapText="1"/>
    </xf>
    <xf numFmtId="2" fontId="18" fillId="0" borderId="13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F32"/>
  <sheetViews>
    <sheetView tabSelected="1" workbookViewId="0">
      <selection activeCell="P9" sqref="P9"/>
    </sheetView>
  </sheetViews>
  <sheetFormatPr defaultRowHeight="15" x14ac:dyDescent="0.25"/>
  <cols>
    <col min="1" max="1" width="6.85546875" customWidth="1"/>
    <col min="2" max="2" width="32.5703125" customWidth="1"/>
    <col min="3" max="3" width="11.7109375" customWidth="1"/>
    <col min="4" max="4" width="9.5703125" customWidth="1"/>
    <col min="5" max="5" width="23.5703125" customWidth="1"/>
    <col min="6" max="6" width="8.5703125" customWidth="1"/>
    <col min="7" max="7" width="10.85546875" customWidth="1"/>
    <col min="8" max="8" width="8.5703125" customWidth="1"/>
    <col min="9" max="9" width="11.85546875" customWidth="1"/>
    <col min="10" max="10" width="38.28515625" customWidth="1"/>
    <col min="11" max="11" width="8.7109375" customWidth="1"/>
    <col min="12" max="12" width="9.85546875" customWidth="1"/>
    <col min="14" max="14" width="9.85546875" customWidth="1"/>
  </cols>
  <sheetData>
    <row r="2" spans="1:110" x14ac:dyDescent="0.25">
      <c r="J2" s="33" t="s">
        <v>43</v>
      </c>
      <c r="K2" s="33"/>
      <c r="L2" s="33"/>
      <c r="M2" s="33"/>
      <c r="N2" s="33"/>
    </row>
    <row r="4" spans="1:110" ht="15.75" x14ac:dyDescent="0.25">
      <c r="B4" s="31" t="s">
        <v>21</v>
      </c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10" ht="15.75" x14ac:dyDescent="0.25">
      <c r="B5" s="31" t="s">
        <v>15</v>
      </c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10" ht="15.75" x14ac:dyDescent="0.25"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10" ht="15.75" x14ac:dyDescent="0.25">
      <c r="B7" s="31" t="s">
        <v>22</v>
      </c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10" ht="15.75" x14ac:dyDescent="0.25"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</row>
    <row r="9" spans="1:110" ht="15.75" x14ac:dyDescent="0.25">
      <c r="B9" s="31" t="s">
        <v>14</v>
      </c>
      <c r="C9" s="31"/>
      <c r="D9" s="31"/>
      <c r="E9" s="31"/>
      <c r="F9" s="31"/>
      <c r="G9" s="31"/>
      <c r="H9" s="31"/>
      <c r="I9" s="31"/>
      <c r="J9" s="31"/>
      <c r="K9" s="31"/>
      <c r="L9" s="31"/>
    </row>
    <row r="10" spans="1:110" x14ac:dyDescent="0.25">
      <c r="B10" s="1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10" ht="16.5" thickBot="1" x14ac:dyDescent="0.3">
      <c r="B11" s="32" t="s">
        <v>9</v>
      </c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110" ht="63.75" thickBot="1" x14ac:dyDescent="0.3">
      <c r="B12" s="28" t="s">
        <v>0</v>
      </c>
      <c r="C12" s="16" t="s">
        <v>1</v>
      </c>
      <c r="D12" s="16" t="s">
        <v>2</v>
      </c>
      <c r="E12" s="16" t="s">
        <v>3</v>
      </c>
      <c r="F12" s="17" t="s">
        <v>4</v>
      </c>
      <c r="G12" s="17" t="s">
        <v>5</v>
      </c>
      <c r="H12" s="17" t="s">
        <v>10</v>
      </c>
      <c r="I12" s="19" t="s">
        <v>6</v>
      </c>
      <c r="J12" s="20" t="s">
        <v>7</v>
      </c>
      <c r="K12" s="21" t="s">
        <v>39</v>
      </c>
      <c r="L12" s="29" t="s">
        <v>40</v>
      </c>
      <c r="M12" s="21" t="s">
        <v>41</v>
      </c>
      <c r="N12" s="29" t="s">
        <v>42</v>
      </c>
    </row>
    <row r="13" spans="1:110" ht="31.5" x14ac:dyDescent="0.25">
      <c r="A13" s="4"/>
      <c r="B13" s="26" t="s">
        <v>16</v>
      </c>
      <c r="C13" s="23" t="s">
        <v>17</v>
      </c>
      <c r="D13" s="23" t="s">
        <v>18</v>
      </c>
      <c r="E13" s="23" t="s">
        <v>12</v>
      </c>
      <c r="F13" s="24">
        <v>1.956</v>
      </c>
      <c r="G13" s="24">
        <v>1.956</v>
      </c>
      <c r="H13" s="25">
        <v>27</v>
      </c>
      <c r="I13" s="26" t="s">
        <v>8</v>
      </c>
      <c r="J13" s="26" t="s">
        <v>13</v>
      </c>
      <c r="K13" s="27">
        <v>23.01</v>
      </c>
      <c r="L13" s="27">
        <f t="shared" ref="L13:L31" si="0">G13*K13</f>
        <v>45.007560000000005</v>
      </c>
      <c r="M13" s="27">
        <v>45</v>
      </c>
      <c r="N13" s="27">
        <f>G13*M13</f>
        <v>88.02</v>
      </c>
    </row>
    <row r="14" spans="1:110" ht="31.5" x14ac:dyDescent="0.25">
      <c r="A14" s="4"/>
      <c r="B14" s="14" t="s">
        <v>16</v>
      </c>
      <c r="C14" s="11" t="s">
        <v>17</v>
      </c>
      <c r="D14" s="11" t="s">
        <v>19</v>
      </c>
      <c r="E14" s="11" t="s">
        <v>12</v>
      </c>
      <c r="F14" s="12">
        <v>7.1710000000000003</v>
      </c>
      <c r="G14" s="12">
        <v>5.8630000000000004</v>
      </c>
      <c r="H14" s="13">
        <v>60</v>
      </c>
      <c r="I14" s="14" t="s">
        <v>8</v>
      </c>
      <c r="J14" s="14" t="s">
        <v>13</v>
      </c>
      <c r="K14" s="30">
        <v>23.01</v>
      </c>
      <c r="L14" s="30">
        <f t="shared" si="0"/>
        <v>134.90763000000001</v>
      </c>
      <c r="M14" s="30">
        <v>45</v>
      </c>
      <c r="N14" s="30">
        <f t="shared" ref="N14:N15" si="1">G14*M14</f>
        <v>263.83500000000004</v>
      </c>
    </row>
    <row r="15" spans="1:110" ht="32.25" thickBot="1" x14ac:dyDescent="0.3">
      <c r="A15" s="4"/>
      <c r="B15" s="8" t="s">
        <v>16</v>
      </c>
      <c r="C15" s="5" t="s">
        <v>17</v>
      </c>
      <c r="D15" s="5" t="s">
        <v>20</v>
      </c>
      <c r="E15" s="5" t="s">
        <v>12</v>
      </c>
      <c r="F15" s="6">
        <v>5.2510000000000003</v>
      </c>
      <c r="G15" s="6">
        <v>1.1459999999999999</v>
      </c>
      <c r="H15" s="7">
        <v>60</v>
      </c>
      <c r="I15" s="8" t="s">
        <v>8</v>
      </c>
      <c r="J15" s="8" t="s">
        <v>13</v>
      </c>
      <c r="K15" s="9">
        <v>23.01</v>
      </c>
      <c r="L15" s="9">
        <f t="shared" si="0"/>
        <v>26.36946</v>
      </c>
      <c r="M15" s="9">
        <v>45</v>
      </c>
      <c r="N15" s="9">
        <f t="shared" si="1"/>
        <v>51.569999999999993</v>
      </c>
    </row>
    <row r="16" spans="1:110" s="3" customFormat="1" ht="35.25" customHeight="1" thickBot="1" x14ac:dyDescent="0.3">
      <c r="A16" s="4"/>
      <c r="B16" s="15" t="s">
        <v>11</v>
      </c>
      <c r="C16" s="16"/>
      <c r="D16" s="16"/>
      <c r="E16" s="16"/>
      <c r="F16" s="17">
        <f>SUM(F13:F15)</f>
        <v>14.378</v>
      </c>
      <c r="G16" s="17">
        <f>SUM(G13:G15)</f>
        <v>8.9649999999999999</v>
      </c>
      <c r="H16" s="18"/>
      <c r="I16" s="19"/>
      <c r="J16" s="20"/>
      <c r="K16" s="21"/>
      <c r="L16" s="22">
        <f>SUM(L13:L15)</f>
        <v>206.28465000000003</v>
      </c>
      <c r="M16" s="21"/>
      <c r="N16" s="22">
        <f>SUM(N13:N15)</f>
        <v>403.42500000000001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</row>
    <row r="17" spans="1:110" ht="31.5" x14ac:dyDescent="0.25">
      <c r="A17" s="4"/>
      <c r="B17" s="26" t="s">
        <v>23</v>
      </c>
      <c r="C17" s="23" t="s">
        <v>24</v>
      </c>
      <c r="D17" s="23" t="s">
        <v>25</v>
      </c>
      <c r="E17" s="23" t="s">
        <v>12</v>
      </c>
      <c r="F17" s="24">
        <v>2.8210000000000002</v>
      </c>
      <c r="G17" s="24">
        <v>0.33100000000000002</v>
      </c>
      <c r="H17" s="25">
        <v>7</v>
      </c>
      <c r="I17" s="26" t="s">
        <v>8</v>
      </c>
      <c r="J17" s="26" t="s">
        <v>13</v>
      </c>
      <c r="K17" s="27">
        <v>23.01</v>
      </c>
      <c r="L17" s="10">
        <f t="shared" si="0"/>
        <v>7.6163100000000012</v>
      </c>
      <c r="M17" s="27">
        <v>45</v>
      </c>
      <c r="N17" s="10">
        <f>G17*M17</f>
        <v>14.895000000000001</v>
      </c>
    </row>
    <row r="18" spans="1:110" ht="31.5" x14ac:dyDescent="0.25">
      <c r="A18" s="4"/>
      <c r="B18" s="14" t="s">
        <v>23</v>
      </c>
      <c r="C18" s="11" t="s">
        <v>24</v>
      </c>
      <c r="D18" s="11" t="s">
        <v>26</v>
      </c>
      <c r="E18" s="11" t="s">
        <v>12</v>
      </c>
      <c r="F18" s="12">
        <v>3.9729999999999999</v>
      </c>
      <c r="G18" s="12">
        <v>0.28100000000000003</v>
      </c>
      <c r="H18" s="13">
        <v>12</v>
      </c>
      <c r="I18" s="14" t="s">
        <v>8</v>
      </c>
      <c r="J18" s="14" t="s">
        <v>13</v>
      </c>
      <c r="K18" s="27">
        <v>23.01</v>
      </c>
      <c r="L18" s="10">
        <f t="shared" si="0"/>
        <v>6.4658100000000012</v>
      </c>
      <c r="M18" s="27">
        <v>45</v>
      </c>
      <c r="N18" s="10">
        <f t="shared" ref="N18:N19" si="2">G18*M18</f>
        <v>12.645000000000001</v>
      </c>
    </row>
    <row r="19" spans="1:110" ht="32.25" thickBot="1" x14ac:dyDescent="0.3">
      <c r="A19" s="4"/>
      <c r="B19" s="14" t="s">
        <v>23</v>
      </c>
      <c r="C19" s="11" t="s">
        <v>24</v>
      </c>
      <c r="D19" s="11" t="s">
        <v>27</v>
      </c>
      <c r="E19" s="11" t="s">
        <v>12</v>
      </c>
      <c r="F19" s="12">
        <v>1.954</v>
      </c>
      <c r="G19" s="12">
        <v>0.188</v>
      </c>
      <c r="H19" s="13">
        <v>12</v>
      </c>
      <c r="I19" s="14" t="s">
        <v>8</v>
      </c>
      <c r="J19" s="14" t="s">
        <v>13</v>
      </c>
      <c r="K19" s="27">
        <v>23.01</v>
      </c>
      <c r="L19" s="10">
        <f t="shared" si="0"/>
        <v>4.3258800000000006</v>
      </c>
      <c r="M19" s="27">
        <v>45</v>
      </c>
      <c r="N19" s="10">
        <f t="shared" si="2"/>
        <v>8.4600000000000009</v>
      </c>
    </row>
    <row r="20" spans="1:110" s="3" customFormat="1" ht="35.25" customHeight="1" thickBot="1" x14ac:dyDescent="0.3">
      <c r="A20" s="4"/>
      <c r="B20" s="15" t="s">
        <v>11</v>
      </c>
      <c r="C20" s="16"/>
      <c r="D20" s="16"/>
      <c r="E20" s="16"/>
      <c r="F20" s="17">
        <f>SUM(F17:F19)</f>
        <v>8.7480000000000011</v>
      </c>
      <c r="G20" s="17">
        <f>SUM(G17:G19)</f>
        <v>0.8</v>
      </c>
      <c r="H20" s="18"/>
      <c r="I20" s="19"/>
      <c r="J20" s="20"/>
      <c r="K20" s="21"/>
      <c r="L20" s="22">
        <f>SUM(L17:L19)</f>
        <v>18.408000000000005</v>
      </c>
      <c r="M20" s="21"/>
      <c r="N20" s="22">
        <f>SUM(N17:N19)</f>
        <v>36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</row>
    <row r="21" spans="1:110" ht="31.5" x14ac:dyDescent="0.25">
      <c r="A21" s="4"/>
      <c r="B21" s="26" t="s">
        <v>28</v>
      </c>
      <c r="C21" s="23" t="s">
        <v>29</v>
      </c>
      <c r="D21" s="23" t="s">
        <v>30</v>
      </c>
      <c r="E21" s="23" t="s">
        <v>12</v>
      </c>
      <c r="F21" s="24">
        <v>3.1230000000000002</v>
      </c>
      <c r="G21" s="24">
        <v>0.77500000000000002</v>
      </c>
      <c r="H21" s="25">
        <v>124</v>
      </c>
      <c r="I21" s="26" t="s">
        <v>8</v>
      </c>
      <c r="J21" s="26" t="s">
        <v>13</v>
      </c>
      <c r="K21" s="27">
        <v>23.01</v>
      </c>
      <c r="L21" s="10">
        <f t="shared" si="0"/>
        <v>17.832750000000001</v>
      </c>
      <c r="M21" s="27">
        <v>45</v>
      </c>
      <c r="N21" s="10">
        <f>G21*M21</f>
        <v>34.875</v>
      </c>
    </row>
    <row r="22" spans="1:110" ht="32.25" thickBot="1" x14ac:dyDescent="0.3">
      <c r="A22" s="4"/>
      <c r="B22" s="8" t="s">
        <v>28</v>
      </c>
      <c r="C22" s="5" t="s">
        <v>29</v>
      </c>
      <c r="D22" s="5" t="s">
        <v>30</v>
      </c>
      <c r="E22" s="5" t="s">
        <v>12</v>
      </c>
      <c r="F22" s="6">
        <v>3.1230000000000002</v>
      </c>
      <c r="G22" s="6">
        <v>0.155</v>
      </c>
      <c r="H22" s="7">
        <v>91</v>
      </c>
      <c r="I22" s="8" t="s">
        <v>8</v>
      </c>
      <c r="J22" s="8" t="s">
        <v>13</v>
      </c>
      <c r="K22" s="27">
        <v>23.01</v>
      </c>
      <c r="L22" s="10">
        <f t="shared" si="0"/>
        <v>3.5665500000000003</v>
      </c>
      <c r="M22" s="27">
        <v>45</v>
      </c>
      <c r="N22" s="10">
        <f>G22*M22</f>
        <v>6.9749999999999996</v>
      </c>
    </row>
    <row r="23" spans="1:110" s="3" customFormat="1" ht="35.25" customHeight="1" thickBot="1" x14ac:dyDescent="0.3">
      <c r="A23" s="4"/>
      <c r="B23" s="15" t="s">
        <v>11</v>
      </c>
      <c r="C23" s="16"/>
      <c r="D23" s="16"/>
      <c r="E23" s="16"/>
      <c r="F23" s="17">
        <f>SUM(F21:F22)</f>
        <v>6.2460000000000004</v>
      </c>
      <c r="G23" s="17">
        <f>SUM(G21:G22)</f>
        <v>0.93</v>
      </c>
      <c r="H23" s="18"/>
      <c r="I23" s="19"/>
      <c r="J23" s="20"/>
      <c r="K23" s="21"/>
      <c r="L23" s="22">
        <f>SUM(L21:L22)</f>
        <v>21.3993</v>
      </c>
      <c r="M23" s="21"/>
      <c r="N23" s="22">
        <f>SUM(N21:N22)</f>
        <v>41.85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</row>
    <row r="24" spans="1:110" ht="31.5" x14ac:dyDescent="0.25">
      <c r="A24" s="4"/>
      <c r="B24" s="26" t="s">
        <v>31</v>
      </c>
      <c r="C24" s="23" t="s">
        <v>32</v>
      </c>
      <c r="D24" s="23" t="s">
        <v>33</v>
      </c>
      <c r="E24" s="23" t="s">
        <v>12</v>
      </c>
      <c r="F24" s="24">
        <v>2.5910000000000002</v>
      </c>
      <c r="G24" s="24">
        <v>0.63</v>
      </c>
      <c r="H24" s="25">
        <v>8</v>
      </c>
      <c r="I24" s="26" t="s">
        <v>8</v>
      </c>
      <c r="J24" s="26" t="s">
        <v>13</v>
      </c>
      <c r="K24" s="27">
        <v>23.01</v>
      </c>
      <c r="L24" s="10">
        <f t="shared" si="0"/>
        <v>14.496300000000002</v>
      </c>
      <c r="M24" s="27">
        <v>45</v>
      </c>
      <c r="N24" s="10">
        <f>G24*M24</f>
        <v>28.35</v>
      </c>
    </row>
    <row r="25" spans="1:110" ht="31.5" x14ac:dyDescent="0.25">
      <c r="A25" s="4"/>
      <c r="B25" s="14" t="s">
        <v>31</v>
      </c>
      <c r="C25" s="11" t="s">
        <v>32</v>
      </c>
      <c r="D25" s="11" t="s">
        <v>34</v>
      </c>
      <c r="E25" s="11" t="s">
        <v>12</v>
      </c>
      <c r="F25" s="12">
        <v>2.5049999999999999</v>
      </c>
      <c r="G25" s="12">
        <v>0.57999999999999996</v>
      </c>
      <c r="H25" s="13">
        <v>53</v>
      </c>
      <c r="I25" s="14" t="s">
        <v>8</v>
      </c>
      <c r="J25" s="14" t="s">
        <v>13</v>
      </c>
      <c r="K25" s="27">
        <v>23.01</v>
      </c>
      <c r="L25" s="10">
        <f t="shared" si="0"/>
        <v>13.345800000000001</v>
      </c>
      <c r="M25" s="27">
        <v>45</v>
      </c>
      <c r="N25" s="10">
        <f t="shared" ref="N25:N31" si="3">G25*M25</f>
        <v>26.099999999999998</v>
      </c>
    </row>
    <row r="26" spans="1:110" ht="31.5" x14ac:dyDescent="0.25">
      <c r="A26" s="4"/>
      <c r="B26" s="14" t="s">
        <v>31</v>
      </c>
      <c r="C26" s="11" t="s">
        <v>32</v>
      </c>
      <c r="D26" s="11" t="s">
        <v>35</v>
      </c>
      <c r="E26" s="11" t="s">
        <v>12</v>
      </c>
      <c r="F26" s="12">
        <v>1.716</v>
      </c>
      <c r="G26" s="12">
        <v>1.7130000000000001</v>
      </c>
      <c r="H26" s="13">
        <v>17</v>
      </c>
      <c r="I26" s="14" t="s">
        <v>8</v>
      </c>
      <c r="J26" s="14" t="s">
        <v>13</v>
      </c>
      <c r="K26" s="27">
        <v>23.01</v>
      </c>
      <c r="L26" s="10">
        <f t="shared" si="0"/>
        <v>39.416130000000003</v>
      </c>
      <c r="M26" s="27">
        <v>45</v>
      </c>
      <c r="N26" s="10">
        <f t="shared" si="3"/>
        <v>77.085000000000008</v>
      </c>
    </row>
    <row r="27" spans="1:110" ht="31.5" x14ac:dyDescent="0.25">
      <c r="A27" s="4"/>
      <c r="B27" s="14" t="s">
        <v>31</v>
      </c>
      <c r="C27" s="11" t="s">
        <v>32</v>
      </c>
      <c r="D27" s="11" t="s">
        <v>36</v>
      </c>
      <c r="E27" s="11" t="s">
        <v>12</v>
      </c>
      <c r="F27" s="12">
        <v>6.2880000000000003</v>
      </c>
      <c r="G27" s="12">
        <v>6.2830000000000004</v>
      </c>
      <c r="H27" s="13">
        <v>21</v>
      </c>
      <c r="I27" s="14" t="s">
        <v>8</v>
      </c>
      <c r="J27" s="14" t="s">
        <v>13</v>
      </c>
      <c r="K27" s="27">
        <v>23.01</v>
      </c>
      <c r="L27" s="10">
        <f t="shared" si="0"/>
        <v>144.57183000000001</v>
      </c>
      <c r="M27" s="27">
        <v>45</v>
      </c>
      <c r="N27" s="10">
        <f t="shared" si="3"/>
        <v>282.73500000000001</v>
      </c>
    </row>
    <row r="28" spans="1:110" ht="31.5" x14ac:dyDescent="0.25">
      <c r="A28" s="4"/>
      <c r="B28" s="14" t="s">
        <v>31</v>
      </c>
      <c r="C28" s="11" t="s">
        <v>32</v>
      </c>
      <c r="D28" s="11" t="s">
        <v>37</v>
      </c>
      <c r="E28" s="11" t="s">
        <v>12</v>
      </c>
      <c r="F28" s="12">
        <v>5.1539999999999999</v>
      </c>
      <c r="G28" s="12">
        <v>3.2719999999999998</v>
      </c>
      <c r="H28" s="13">
        <v>21</v>
      </c>
      <c r="I28" s="14" t="s">
        <v>8</v>
      </c>
      <c r="J28" s="14" t="s">
        <v>13</v>
      </c>
      <c r="K28" s="27">
        <v>23.01</v>
      </c>
      <c r="L28" s="10">
        <f t="shared" si="0"/>
        <v>75.288719999999998</v>
      </c>
      <c r="M28" s="27">
        <v>45</v>
      </c>
      <c r="N28" s="10">
        <f t="shared" si="3"/>
        <v>147.23999999999998</v>
      </c>
    </row>
    <row r="29" spans="1:110" ht="31.5" x14ac:dyDescent="0.25">
      <c r="A29" s="4"/>
      <c r="B29" s="14" t="s">
        <v>31</v>
      </c>
      <c r="C29" s="11" t="s">
        <v>32</v>
      </c>
      <c r="D29" s="11" t="s">
        <v>38</v>
      </c>
      <c r="E29" s="11" t="s">
        <v>12</v>
      </c>
      <c r="F29" s="12">
        <v>9.2289999999999992</v>
      </c>
      <c r="G29" s="12">
        <v>4.8849999999999998</v>
      </c>
      <c r="H29" s="13"/>
      <c r="I29" s="14" t="s">
        <v>8</v>
      </c>
      <c r="J29" s="14" t="s">
        <v>13</v>
      </c>
      <c r="K29" s="27">
        <v>23.01</v>
      </c>
      <c r="L29" s="10">
        <f t="shared" si="0"/>
        <v>112.40385000000001</v>
      </c>
      <c r="M29" s="27">
        <v>45</v>
      </c>
      <c r="N29" s="10">
        <f t="shared" si="3"/>
        <v>219.82499999999999</v>
      </c>
    </row>
    <row r="30" spans="1:110" ht="31.5" x14ac:dyDescent="0.25">
      <c r="A30" s="4"/>
      <c r="B30" s="14" t="s">
        <v>31</v>
      </c>
      <c r="C30" s="11" t="s">
        <v>32</v>
      </c>
      <c r="D30" s="11" t="s">
        <v>19</v>
      </c>
      <c r="E30" s="11" t="s">
        <v>12</v>
      </c>
      <c r="F30" s="12">
        <v>7.1710000000000003</v>
      </c>
      <c r="G30" s="12">
        <v>1.3080000000000001</v>
      </c>
      <c r="H30" s="13"/>
      <c r="I30" s="14" t="s">
        <v>8</v>
      </c>
      <c r="J30" s="14" t="s">
        <v>13</v>
      </c>
      <c r="K30" s="27">
        <v>23.01</v>
      </c>
      <c r="L30" s="10">
        <f t="shared" si="0"/>
        <v>30.097080000000002</v>
      </c>
      <c r="M30" s="27">
        <v>45</v>
      </c>
      <c r="N30" s="10">
        <f t="shared" si="3"/>
        <v>58.86</v>
      </c>
    </row>
    <row r="31" spans="1:110" ht="32.25" thickBot="1" x14ac:dyDescent="0.3">
      <c r="A31" s="4"/>
      <c r="B31" s="14" t="s">
        <v>31</v>
      </c>
      <c r="C31" s="11" t="s">
        <v>32</v>
      </c>
      <c r="D31" s="11" t="s">
        <v>20</v>
      </c>
      <c r="E31" s="11" t="s">
        <v>12</v>
      </c>
      <c r="F31" s="12">
        <v>5.2510000000000003</v>
      </c>
      <c r="G31" s="12">
        <v>0.28699999999999998</v>
      </c>
      <c r="H31" s="13"/>
      <c r="I31" s="14" t="s">
        <v>8</v>
      </c>
      <c r="J31" s="14" t="s">
        <v>13</v>
      </c>
      <c r="K31" s="27">
        <v>23.01</v>
      </c>
      <c r="L31" s="10">
        <f t="shared" si="0"/>
        <v>6.6038699999999997</v>
      </c>
      <c r="M31" s="27">
        <v>45</v>
      </c>
      <c r="N31" s="10">
        <f t="shared" si="3"/>
        <v>12.914999999999999</v>
      </c>
    </row>
    <row r="32" spans="1:110" s="3" customFormat="1" ht="35.25" customHeight="1" thickBot="1" x14ac:dyDescent="0.3">
      <c r="A32" s="4"/>
      <c r="B32" s="15" t="s">
        <v>11</v>
      </c>
      <c r="C32" s="16"/>
      <c r="D32" s="16"/>
      <c r="E32" s="16"/>
      <c r="F32" s="17">
        <f>SUM(F29:F31)</f>
        <v>21.651</v>
      </c>
      <c r="G32" s="17">
        <f>SUM(G24:G31)</f>
        <v>18.957999999999998</v>
      </c>
      <c r="H32" s="18"/>
      <c r="I32" s="19"/>
      <c r="J32" s="20"/>
      <c r="K32" s="21"/>
      <c r="L32" s="22">
        <f>SUM(L24:L31)</f>
        <v>436.22358000000003</v>
      </c>
      <c r="M32" s="21"/>
      <c r="N32" s="22">
        <f>SUM(N24:N31)</f>
        <v>853.11</v>
      </c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</row>
  </sheetData>
  <mergeCells count="8">
    <mergeCell ref="J2:N2"/>
    <mergeCell ref="B9:L9"/>
    <mergeCell ref="B11:L11"/>
    <mergeCell ref="B5:L5"/>
    <mergeCell ref="B4:L4"/>
    <mergeCell ref="B6:L6"/>
    <mergeCell ref="B7:L7"/>
    <mergeCell ref="B8:L8"/>
  </mergeCells>
  <pageMargins left="0.75" right="0.75" top="1" bottom="1" header="0.5" footer="0.5"/>
  <pageSetup scale="68" fitToHeight="0" orientation="landscape" r:id="rId1"/>
  <headerFooter>
    <oddFooter>&amp;C22.11.2021 г.  09:49&amp;Rстр.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2023-10-31T09:53:12Z</cp:lastPrinted>
  <dcterms:created xsi:type="dcterms:W3CDTF">2021-11-22T07:49:02Z</dcterms:created>
  <dcterms:modified xsi:type="dcterms:W3CDTF">2026-04-01T13:47:01Z</dcterms:modified>
</cp:coreProperties>
</file>